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Updated Technical Financial\"/>
    </mc:Choice>
  </mc:AlternateContent>
  <xr:revisionPtr revIDLastSave="0" documentId="13_ncr:1_{473AE1CF-388A-4FE9-8478-5B21B4F919E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Schedule!$B$2:$S$52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53" i="1" l="1"/>
  <c r="E6" i="2" l="1"/>
  <c r="D5" i="2" l="1"/>
  <c r="E5" i="2" s="1"/>
  <c r="D4" i="2"/>
  <c r="E4" i="2" s="1"/>
  <c r="D7" i="2" l="1"/>
  <c r="E7" i="2"/>
</calcChain>
</file>

<file path=xl/sharedStrings.xml><?xml version="1.0" encoding="utf-8"?>
<sst xmlns="http://schemas.openxmlformats.org/spreadsheetml/2006/main" count="433" uniqueCount="123">
  <si>
    <t>Cooling system</t>
  </si>
  <si>
    <t>L2</t>
  </si>
  <si>
    <t>L3</t>
  </si>
  <si>
    <t>Ventilation system</t>
  </si>
  <si>
    <t>L1</t>
  </si>
  <si>
    <t>L-1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</si>
  <si>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</si>
  <si>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</si>
  <si>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</si>
  <si>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</si>
  <si>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</si>
  <si>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</si>
  <si>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</si>
  <si>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</si>
  <si>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</si>
  <si>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</si>
  <si>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</si>
  <si>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</si>
  <si>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</si>
  <si>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</si>
  <si>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</si>
  <si>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</si>
  <si>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</si>
  <si>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Ceiling Fancoils</t>
  </si>
  <si>
    <t>Channel Fancoil</t>
  </si>
  <si>
    <t>Channel electrical Heater</t>
  </si>
  <si>
    <t>Locker room and TechOps office ventilation preheating</t>
  </si>
  <si>
    <t>Circulation pumps</t>
  </si>
  <si>
    <t>Cooling agent circulation pumps</t>
  </si>
  <si>
    <t>All valves in main collector room</t>
  </si>
  <si>
    <t>Valves, Balancing valves</t>
  </si>
  <si>
    <t>kit</t>
  </si>
  <si>
    <t>Conditioner Multi split system (specify make)</t>
  </si>
  <si>
    <t>Valves, balancing valves</t>
  </si>
  <si>
    <t>Chiller Daikin EWAD CFXS 770</t>
  </si>
  <si>
    <t>AHU1 WBW (specify model)</t>
  </si>
  <si>
    <t>AHU, Filters, automatics</t>
  </si>
  <si>
    <t>AHU2 WBW (specify model)</t>
  </si>
  <si>
    <t>Channel fans</t>
  </si>
  <si>
    <t>Shower fan</t>
  </si>
  <si>
    <t>Diffusers, valves, fire dampers</t>
  </si>
  <si>
    <t>Toilets fan</t>
  </si>
  <si>
    <t>Toilets extraction fan</t>
  </si>
  <si>
    <t>Shower extraction fan</t>
  </si>
  <si>
    <t>AHU3 WBW (specify model)</t>
  </si>
  <si>
    <t>Electrical air curtains</t>
  </si>
  <si>
    <t>Rehau building L1</t>
  </si>
  <si>
    <t>Fan &amp; automatics for heat extraction from transformer room</t>
  </si>
  <si>
    <t>AHU4 WBW (specify model)</t>
  </si>
  <si>
    <t>L3 platform</t>
  </si>
  <si>
    <t>Specify make</t>
  </si>
  <si>
    <t>Water supply</t>
  </si>
  <si>
    <t>Hot water boilers and connections</t>
  </si>
  <si>
    <t>Fancoil, connections, condensate drain</t>
  </si>
  <si>
    <t>Distribution collector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</si>
  <si>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</si>
  <si>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</si>
  <si>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</si>
  <si>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</si>
  <si>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</si>
  <si>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</si>
  <si>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</si>
  <si>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</si>
  <si>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12 times a year</t>
  </si>
  <si>
    <t>Heating, water supply, sewer</t>
  </si>
  <si>
    <t>Pos</t>
  </si>
  <si>
    <t>Name of service</t>
  </si>
  <si>
    <t>Service costs, GEL without VAT</t>
  </si>
  <si>
    <t>M5</t>
  </si>
  <si>
    <t>M6</t>
  </si>
  <si>
    <t>M7</t>
  </si>
  <si>
    <t>M8</t>
  </si>
  <si>
    <t>M9</t>
  </si>
  <si>
    <t>M10</t>
  </si>
  <si>
    <t>M11</t>
  </si>
  <si>
    <t>M12</t>
  </si>
  <si>
    <t>Engineering equipment list and system maintenance schedule</t>
  </si>
  <si>
    <t>Annual 24/7 Service  Readiness fee, SLA 2h</t>
  </si>
  <si>
    <t>Heat extraction fan</t>
  </si>
  <si>
    <t>Total:</t>
  </si>
  <si>
    <t>Maintenance Service costs yearly, GEL without VAT</t>
  </si>
  <si>
    <t>Maintenance Service costs, monthly fixed price, GEL without VAT</t>
  </si>
  <si>
    <t>Ventilation and cooling system</t>
  </si>
  <si>
    <t>Technical-Financial proposal for maintenance services</t>
  </si>
  <si>
    <t>Technical-Financial proposal for special services</t>
  </si>
  <si>
    <t>HVAC engineer hourly fee</t>
  </si>
  <si>
    <t>HVAC technician hourly fee</t>
  </si>
  <si>
    <t>Automation engineer (Fire safety, BMS, PLC, etc)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</si>
  <si>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</si>
  <si>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</si>
  <si>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</si>
  <si>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</si>
  <si>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</si>
  <si>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</si>
  <si>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</si>
  <si>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</si>
  <si>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</si>
  <si>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</si>
  <si>
    <t xml:space="preserve"> Ventilation and cooling system Building A</t>
  </si>
  <si>
    <t>UPS/ MDB cooling/Academy</t>
  </si>
  <si>
    <t>Sicbo Meeting room</t>
  </si>
  <si>
    <t>Facility room/Card storage</t>
  </si>
  <si>
    <t>L2 platform</t>
  </si>
  <si>
    <t>Chillers, automatics, actuators, compressors, pumps. power wash.</t>
  </si>
  <si>
    <t>Techops workshop extraction F</t>
  </si>
  <si>
    <t>lobby electrical curtains</t>
  </si>
  <si>
    <t xml:space="preserve">L1 ramp </t>
  </si>
  <si>
    <t>Hydrophone and connections</t>
  </si>
  <si>
    <t>Water supply/sewer</t>
  </si>
  <si>
    <t>Sewer pumps/pressure pumps</t>
  </si>
  <si>
    <t xml:space="preserve"> Ventilation and cooling system Building C</t>
  </si>
  <si>
    <t>MIDEA VRF</t>
  </si>
  <si>
    <t>Backyard</t>
  </si>
  <si>
    <t xml:space="preserve">AHU VBW </t>
  </si>
  <si>
    <t>VRV DAIKIN</t>
  </si>
  <si>
    <t xml:space="preserve">L2 </t>
  </si>
  <si>
    <t>C triangle platform</t>
  </si>
  <si>
    <t>TOSHIBA Split sistem</t>
  </si>
  <si>
    <t>F/I</t>
  </si>
  <si>
    <t>Filters, drain, pressure</t>
  </si>
  <si>
    <t xml:space="preserve">L1 </t>
  </si>
  <si>
    <t>L1/ L2</t>
  </si>
  <si>
    <t xml:space="preserve"> Ventilation and cooling system Building D(Future)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</si>
</sst>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4" fillId="8" borderId="9" applyNumberFormat="0" applyAlignment="0" applyProtection="0"/>
  </cellStyleXfs>
  <cellXfs count="5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1" xfId="4" applyFont="1" applyBorder="1" applyAlignment="1">
      <alignment horizontal="left" vertical="center"/>
    </xf>
    <xf numFmtId="0" fontId="12" fillId="0" borderId="1" xfId="0" applyFont="1" applyBorder="1"/>
    <xf numFmtId="0" fontId="12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3" fillId="6" borderId="1" xfId="1" applyFont="1" applyFill="1" applyBorder="1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9" fillId="4" borderId="5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3" fillId="4" borderId="1" xfId="1" applyFont="1" applyFill="1" applyBorder="1" applyAlignment="1">
      <alignment horizontal="left" vertical="center"/>
    </xf>
    <xf numFmtId="0" fontId="11" fillId="8" borderId="1" xfId="5" applyFont="1" applyBorder="1" applyAlignment="1">
      <alignment horizontal="center" vertical="center"/>
    </xf>
    <xf numFmtId="0" fontId="6" fillId="8" borderId="1" xfId="5" applyFont="1" applyBorder="1" applyAlignment="1">
      <alignment horizontal="center"/>
    </xf>
    <xf numFmtId="0" fontId="6" fillId="8" borderId="1" xfId="5" applyFont="1" applyBorder="1" applyAlignment="1">
      <alignment horizontal="center" vertical="center"/>
    </xf>
    <xf numFmtId="0" fontId="6" fillId="0" borderId="1" xfId="0" applyFont="1" applyBorder="1"/>
    <xf numFmtId="0" fontId="11" fillId="8" borderId="1" xfId="5" applyFont="1" applyBorder="1" applyAlignment="1">
      <alignment horizontal="center" vertical="center" wrapText="1"/>
    </xf>
    <xf numFmtId="0" fontId="11" fillId="8" borderId="1" xfId="5" applyFont="1" applyBorder="1" applyAlignment="1">
      <alignment horizontal="center" wrapText="1"/>
    </xf>
    <xf numFmtId="0" fontId="11" fillId="8" borderId="1" xfId="5" applyFont="1" applyBorder="1" applyAlignment="1">
      <alignment horizontal="center"/>
    </xf>
  </cellXfs>
  <cellStyles count="6">
    <cellStyle name="Calculation" xfId="5" builtinId="22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64"/>
  <sheetViews>
    <sheetView tabSelected="1" topLeftCell="A25" zoomScale="55" zoomScaleNormal="55" zoomScalePageLayoutView="70" workbookViewId="0">
      <selection activeCell="B53" sqref="B53"/>
    </sheetView>
  </sheetViews>
  <sheetFormatPr defaultColWidth="8.88671875" defaultRowHeight="14.4" x14ac:dyDescent="0.3"/>
  <cols>
    <col min="1" max="1" width="2.33203125" customWidth="1"/>
    <col min="2" max="2" width="20.33203125" style="14" customWidth="1"/>
    <col min="3" max="3" width="42.88671875" style="2" customWidth="1"/>
    <col min="4" max="4" width="14.6640625" style="2" customWidth="1"/>
    <col min="5" max="5" width="51" style="2" customWidth="1"/>
    <col min="6" max="6" width="14" style="2" customWidth="1"/>
    <col min="7" max="7" width="16.44140625" style="2" bestFit="1" customWidth="1"/>
    <col min="8" max="19" width="11.6640625" style="1" customWidth="1"/>
    <col min="20" max="20" width="13.88671875" style="17" customWidth="1"/>
    <col min="21" max="22" width="13.88671875" customWidth="1"/>
  </cols>
  <sheetData>
    <row r="1" spans="2:21" ht="11.25" customHeight="1" x14ac:dyDescent="0.3"/>
    <row r="2" spans="2:21" s="14" customFormat="1" ht="23.4" x14ac:dyDescent="0.45">
      <c r="B2" s="1"/>
      <c r="C2" s="15"/>
      <c r="D2" s="3"/>
      <c r="E2" s="4" t="s">
        <v>76</v>
      </c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2:21" s="1" customFormat="1" ht="15" thickBot="1" x14ac:dyDescent="0.35">
      <c r="C3" s="14"/>
      <c r="D3" s="2"/>
      <c r="E3" s="2"/>
      <c r="F3" s="2"/>
      <c r="G3" s="2"/>
      <c r="H3" s="2"/>
    </row>
    <row r="4" spans="2:21" ht="47.4" thickTop="1" x14ac:dyDescent="0.3">
      <c r="C4" s="12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59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3" t="s">
        <v>18</v>
      </c>
      <c r="Q4" s="13" t="s">
        <v>19</v>
      </c>
      <c r="R4" s="13" t="s">
        <v>20</v>
      </c>
      <c r="S4" s="13" t="s">
        <v>21</v>
      </c>
      <c r="T4" s="13" t="s">
        <v>22</v>
      </c>
      <c r="U4" s="1"/>
    </row>
    <row r="5" spans="2:21" x14ac:dyDescent="0.3">
      <c r="B5" s="1"/>
      <c r="C5" s="39" t="s">
        <v>98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22"/>
    </row>
    <row r="6" spans="2:21" x14ac:dyDescent="0.3">
      <c r="B6" s="1"/>
      <c r="C6" s="42" t="s">
        <v>0</v>
      </c>
      <c r="D6" s="43" t="s">
        <v>23</v>
      </c>
      <c r="E6" s="43" t="s">
        <v>5</v>
      </c>
      <c r="F6" s="43" t="s">
        <v>53</v>
      </c>
      <c r="G6" s="43">
        <v>12</v>
      </c>
      <c r="H6" s="43" t="s">
        <v>61</v>
      </c>
      <c r="I6" s="5"/>
      <c r="J6" s="5"/>
      <c r="K6" s="5"/>
      <c r="L6" s="5"/>
      <c r="M6" s="8" t="s">
        <v>55</v>
      </c>
      <c r="N6" s="5"/>
      <c r="O6" s="5"/>
      <c r="P6" s="5"/>
      <c r="Q6" s="5"/>
      <c r="R6" s="5"/>
      <c r="S6" s="8" t="s">
        <v>56</v>
      </c>
      <c r="T6" s="5"/>
      <c r="U6" s="22"/>
    </row>
    <row r="7" spans="2:21" x14ac:dyDescent="0.3">
      <c r="B7" s="1"/>
      <c r="C7" s="42" t="s">
        <v>0</v>
      </c>
      <c r="D7" s="43" t="s">
        <v>24</v>
      </c>
      <c r="E7" s="43" t="s">
        <v>5</v>
      </c>
      <c r="F7" s="43" t="s">
        <v>99</v>
      </c>
      <c r="G7" s="43">
        <v>4</v>
      </c>
      <c r="H7" s="43" t="s">
        <v>60</v>
      </c>
      <c r="I7" s="11"/>
      <c r="J7" s="8" t="s">
        <v>55</v>
      </c>
      <c r="K7" s="5"/>
      <c r="L7" s="5"/>
      <c r="M7" s="8" t="s">
        <v>56</v>
      </c>
      <c r="N7" s="5"/>
      <c r="O7" s="5"/>
      <c r="P7" s="8" t="s">
        <v>57</v>
      </c>
      <c r="Q7" s="10"/>
      <c r="R7" s="5"/>
      <c r="S7" s="8" t="s">
        <v>58</v>
      </c>
      <c r="T7" s="11"/>
      <c r="U7" s="22"/>
    </row>
    <row r="8" spans="2:21" x14ac:dyDescent="0.3">
      <c r="B8" s="1"/>
      <c r="C8" s="42" t="s">
        <v>3</v>
      </c>
      <c r="D8" s="43" t="s">
        <v>25</v>
      </c>
      <c r="E8" s="43" t="s">
        <v>5</v>
      </c>
      <c r="F8" s="43" t="s">
        <v>26</v>
      </c>
      <c r="G8" s="43">
        <v>3</v>
      </c>
      <c r="H8" s="43" t="s">
        <v>61</v>
      </c>
      <c r="I8" s="11"/>
      <c r="J8" s="5"/>
      <c r="K8" s="8" t="s">
        <v>55</v>
      </c>
      <c r="L8" s="10"/>
      <c r="M8" s="11"/>
      <c r="N8" s="11"/>
      <c r="O8" s="11"/>
      <c r="P8" s="5"/>
      <c r="Q8" s="8" t="s">
        <v>56</v>
      </c>
      <c r="R8" s="11"/>
      <c r="S8" s="11"/>
      <c r="T8" s="11"/>
      <c r="U8" s="22"/>
    </row>
    <row r="9" spans="2:21" x14ac:dyDescent="0.3">
      <c r="B9" s="1"/>
      <c r="C9" s="42" t="s">
        <v>0</v>
      </c>
      <c r="D9" s="43" t="s">
        <v>27</v>
      </c>
      <c r="E9" s="43" t="s">
        <v>5</v>
      </c>
      <c r="F9" s="43" t="s">
        <v>28</v>
      </c>
      <c r="G9" s="43">
        <v>5</v>
      </c>
      <c r="H9" s="43" t="s">
        <v>61</v>
      </c>
      <c r="I9" s="8" t="s">
        <v>55</v>
      </c>
      <c r="J9" s="11"/>
      <c r="K9" s="11"/>
      <c r="L9" s="10"/>
      <c r="M9" s="11"/>
      <c r="N9" s="11"/>
      <c r="O9" s="8" t="s">
        <v>56</v>
      </c>
      <c r="P9" s="10"/>
      <c r="Q9" s="11"/>
      <c r="R9" s="11"/>
      <c r="S9" s="11"/>
      <c r="T9" s="11"/>
      <c r="U9" s="22"/>
    </row>
    <row r="10" spans="2:21" x14ac:dyDescent="0.3">
      <c r="B10" s="1"/>
      <c r="C10" s="42" t="s">
        <v>0</v>
      </c>
      <c r="D10" s="43" t="s">
        <v>33</v>
      </c>
      <c r="E10" s="43" t="s">
        <v>5</v>
      </c>
      <c r="F10" s="43" t="s">
        <v>29</v>
      </c>
      <c r="G10" s="43" t="s">
        <v>31</v>
      </c>
      <c r="H10" s="43" t="s">
        <v>61</v>
      </c>
      <c r="I10" s="5"/>
      <c r="J10" s="8" t="s">
        <v>55</v>
      </c>
      <c r="K10" s="11"/>
      <c r="L10" s="10"/>
      <c r="M10" s="11"/>
      <c r="N10" s="11"/>
      <c r="O10" s="5"/>
      <c r="P10" s="8" t="s">
        <v>56</v>
      </c>
      <c r="Q10" s="11"/>
      <c r="R10" s="11"/>
      <c r="S10" s="11"/>
      <c r="T10" s="11"/>
      <c r="U10" s="22"/>
    </row>
    <row r="11" spans="2:21" x14ac:dyDescent="0.3">
      <c r="B11" s="1"/>
      <c r="C11" s="42" t="s">
        <v>0</v>
      </c>
      <c r="D11" s="43" t="s">
        <v>23</v>
      </c>
      <c r="E11" s="43" t="s">
        <v>4</v>
      </c>
      <c r="F11" s="43" t="s">
        <v>53</v>
      </c>
      <c r="G11" s="43">
        <v>51</v>
      </c>
      <c r="H11" s="43" t="s">
        <v>61</v>
      </c>
      <c r="I11" s="5"/>
      <c r="J11" s="5"/>
      <c r="K11" s="5"/>
      <c r="L11" s="5"/>
      <c r="M11" s="8" t="s">
        <v>55</v>
      </c>
      <c r="N11" s="5"/>
      <c r="O11" s="5"/>
      <c r="P11" s="5"/>
      <c r="Q11" s="5"/>
      <c r="R11" s="5"/>
      <c r="S11" s="8" t="s">
        <v>56</v>
      </c>
      <c r="T11" s="5"/>
      <c r="U11" s="22"/>
    </row>
    <row r="12" spans="2:21" s="1" customFormat="1" x14ac:dyDescent="0.3">
      <c r="C12" s="42" t="s">
        <v>0</v>
      </c>
      <c r="D12" s="43" t="s">
        <v>30</v>
      </c>
      <c r="E12" s="43" t="s">
        <v>4</v>
      </c>
      <c r="F12" s="43" t="s">
        <v>54</v>
      </c>
      <c r="G12" s="43" t="s">
        <v>31</v>
      </c>
      <c r="H12" s="43" t="s">
        <v>61</v>
      </c>
      <c r="I12" s="11"/>
      <c r="J12" s="11"/>
      <c r="K12" s="8" t="s">
        <v>55</v>
      </c>
      <c r="L12" s="10"/>
      <c r="M12" s="11"/>
      <c r="N12" s="11"/>
      <c r="O12" s="11"/>
      <c r="P12" s="10"/>
      <c r="Q12" s="8" t="s">
        <v>56</v>
      </c>
      <c r="R12" s="11"/>
      <c r="S12" s="11"/>
      <c r="T12" s="11"/>
      <c r="U12" s="22"/>
    </row>
    <row r="13" spans="2:21" x14ac:dyDescent="0.3">
      <c r="B13" s="1"/>
      <c r="C13" s="42" t="s">
        <v>0</v>
      </c>
      <c r="D13" s="43" t="s">
        <v>23</v>
      </c>
      <c r="E13" s="43" t="s">
        <v>1</v>
      </c>
      <c r="F13" s="43" t="s">
        <v>53</v>
      </c>
      <c r="G13" s="43">
        <v>43</v>
      </c>
      <c r="H13" s="43" t="s">
        <v>61</v>
      </c>
      <c r="I13" s="5"/>
      <c r="J13" s="5"/>
      <c r="K13" s="5"/>
      <c r="L13" s="5"/>
      <c r="M13" s="8" t="s">
        <v>55</v>
      </c>
      <c r="N13" s="5"/>
      <c r="O13" s="5"/>
      <c r="P13" s="5"/>
      <c r="Q13" s="5"/>
      <c r="R13" s="5"/>
      <c r="S13" s="8" t="s">
        <v>56</v>
      </c>
      <c r="T13" s="11"/>
      <c r="U13" s="22"/>
    </row>
    <row r="14" spans="2:21" x14ac:dyDescent="0.3">
      <c r="B14" s="1"/>
      <c r="C14" s="42" t="s">
        <v>0</v>
      </c>
      <c r="D14" s="43" t="s">
        <v>32</v>
      </c>
      <c r="E14" s="43" t="s">
        <v>2</v>
      </c>
      <c r="F14" s="43" t="s">
        <v>100</v>
      </c>
      <c r="G14" s="43">
        <v>1</v>
      </c>
      <c r="H14" s="43" t="s">
        <v>61</v>
      </c>
      <c r="I14" s="11"/>
      <c r="J14" s="11"/>
      <c r="K14" s="8" t="s">
        <v>55</v>
      </c>
      <c r="L14" s="10"/>
      <c r="M14" s="11"/>
      <c r="N14" s="11"/>
      <c r="O14" s="11"/>
      <c r="P14" s="5"/>
      <c r="Q14" s="8" t="s">
        <v>56</v>
      </c>
      <c r="R14" s="11"/>
      <c r="S14" s="11"/>
      <c r="T14" s="11"/>
      <c r="U14" s="22"/>
    </row>
    <row r="15" spans="2:21" s="1" customFormat="1" x14ac:dyDescent="0.3">
      <c r="C15" s="42" t="s">
        <v>0</v>
      </c>
      <c r="D15" s="43" t="s">
        <v>33</v>
      </c>
      <c r="E15" s="43" t="s">
        <v>1</v>
      </c>
      <c r="F15" s="43" t="s">
        <v>54</v>
      </c>
      <c r="G15" s="43" t="s">
        <v>31</v>
      </c>
      <c r="H15" s="43" t="s">
        <v>61</v>
      </c>
      <c r="I15" s="11"/>
      <c r="J15" s="11"/>
      <c r="K15" s="8" t="s">
        <v>55</v>
      </c>
      <c r="L15" s="10"/>
      <c r="M15" s="11"/>
      <c r="N15" s="11"/>
      <c r="O15" s="11"/>
      <c r="P15" s="10"/>
      <c r="Q15" s="8" t="s">
        <v>56</v>
      </c>
      <c r="R15" s="11"/>
      <c r="S15" s="11"/>
      <c r="T15" s="11"/>
      <c r="U15" s="22"/>
    </row>
    <row r="16" spans="2:21" s="1" customFormat="1" x14ac:dyDescent="0.3">
      <c r="C16" s="42" t="s">
        <v>0</v>
      </c>
      <c r="D16" s="43" t="s">
        <v>23</v>
      </c>
      <c r="E16" s="43" t="s">
        <v>2</v>
      </c>
      <c r="F16" s="43" t="s">
        <v>53</v>
      </c>
      <c r="G16" s="43">
        <v>55</v>
      </c>
      <c r="H16" s="43" t="s">
        <v>61</v>
      </c>
      <c r="I16" s="5"/>
      <c r="J16" s="5"/>
      <c r="K16" s="5"/>
      <c r="L16" s="5"/>
      <c r="M16" s="8" t="s">
        <v>55</v>
      </c>
      <c r="N16" s="5"/>
      <c r="O16" s="5"/>
      <c r="P16" s="5"/>
      <c r="Q16" s="5"/>
      <c r="R16" s="5"/>
      <c r="S16" s="8" t="s">
        <v>56</v>
      </c>
      <c r="T16" s="5"/>
      <c r="U16" s="22"/>
    </row>
    <row r="17" spans="2:21" x14ac:dyDescent="0.3">
      <c r="B17" s="1"/>
      <c r="C17" s="42" t="s">
        <v>0</v>
      </c>
      <c r="D17" s="43" t="s">
        <v>32</v>
      </c>
      <c r="E17" s="43" t="s">
        <v>5</v>
      </c>
      <c r="F17" s="43" t="s">
        <v>101</v>
      </c>
      <c r="G17" s="43">
        <v>2</v>
      </c>
      <c r="H17" s="43" t="s">
        <v>61</v>
      </c>
      <c r="I17" s="11"/>
      <c r="J17" s="11"/>
      <c r="K17" s="8" t="s">
        <v>55</v>
      </c>
      <c r="L17" s="10"/>
      <c r="M17" s="11"/>
      <c r="N17" s="11"/>
      <c r="O17" s="11"/>
      <c r="P17" s="5"/>
      <c r="Q17" s="8" t="s">
        <v>56</v>
      </c>
      <c r="R17" s="11"/>
      <c r="S17" s="11"/>
      <c r="T17" s="11"/>
      <c r="U17" s="22"/>
    </row>
    <row r="18" spans="2:21" s="1" customFormat="1" x14ac:dyDescent="0.3">
      <c r="C18" s="42" t="s">
        <v>0</v>
      </c>
      <c r="D18" s="43" t="s">
        <v>33</v>
      </c>
      <c r="E18" s="43" t="s">
        <v>2</v>
      </c>
      <c r="F18" s="43" t="s">
        <v>54</v>
      </c>
      <c r="G18" s="43" t="s">
        <v>31</v>
      </c>
      <c r="H18" s="43" t="s">
        <v>61</v>
      </c>
      <c r="I18" s="11"/>
      <c r="J18" s="11"/>
      <c r="K18" s="8" t="s">
        <v>55</v>
      </c>
      <c r="L18" s="10"/>
      <c r="M18" s="11"/>
      <c r="N18" s="11"/>
      <c r="O18" s="11"/>
      <c r="P18" s="10"/>
      <c r="Q18" s="8" t="s">
        <v>56</v>
      </c>
      <c r="R18" s="11"/>
      <c r="S18" s="11"/>
      <c r="T18" s="11"/>
      <c r="U18" s="22"/>
    </row>
    <row r="19" spans="2:21" s="1" customFormat="1" ht="27.6" x14ac:dyDescent="0.3">
      <c r="C19" s="42" t="s">
        <v>0</v>
      </c>
      <c r="D19" s="42" t="s">
        <v>34</v>
      </c>
      <c r="E19" s="43" t="s">
        <v>102</v>
      </c>
      <c r="F19" s="44" t="s">
        <v>103</v>
      </c>
      <c r="G19" s="43">
        <v>2</v>
      </c>
      <c r="H19" s="43" t="s">
        <v>60</v>
      </c>
      <c r="I19" s="11"/>
      <c r="J19" s="8" t="s">
        <v>55</v>
      </c>
      <c r="K19" s="11"/>
      <c r="L19" s="5"/>
      <c r="M19" s="8" t="s">
        <v>56</v>
      </c>
      <c r="N19" s="5"/>
      <c r="O19" s="11"/>
      <c r="P19" s="8" t="s">
        <v>57</v>
      </c>
      <c r="Q19" s="11"/>
      <c r="R19" s="5"/>
      <c r="S19" s="8" t="s">
        <v>58</v>
      </c>
      <c r="T19" s="5"/>
      <c r="U19" s="22"/>
    </row>
    <row r="20" spans="2:21" s="2" customFormat="1" x14ac:dyDescent="0.3">
      <c r="B20" s="1"/>
      <c r="C20" s="42" t="s">
        <v>3</v>
      </c>
      <c r="D20" s="43" t="s">
        <v>35</v>
      </c>
      <c r="E20" s="43" t="s">
        <v>5</v>
      </c>
      <c r="F20" s="44" t="s">
        <v>36</v>
      </c>
      <c r="G20" s="43">
        <v>1</v>
      </c>
      <c r="H20" s="43" t="s">
        <v>60</v>
      </c>
      <c r="I20" s="5"/>
      <c r="J20" s="8" t="s">
        <v>55</v>
      </c>
      <c r="K20" s="5"/>
      <c r="L20" s="6"/>
      <c r="M20" s="8" t="s">
        <v>56</v>
      </c>
      <c r="N20" s="5"/>
      <c r="O20" s="5"/>
      <c r="P20" s="8" t="s">
        <v>57</v>
      </c>
      <c r="Q20" s="5"/>
      <c r="R20" s="6"/>
      <c r="S20" s="8" t="s">
        <v>58</v>
      </c>
      <c r="T20" s="5"/>
      <c r="U20" s="22"/>
    </row>
    <row r="21" spans="2:21" s="2" customFormat="1" x14ac:dyDescent="0.3">
      <c r="C21" s="42" t="s">
        <v>3</v>
      </c>
      <c r="D21" s="43" t="s">
        <v>37</v>
      </c>
      <c r="E21" s="43" t="s">
        <v>5</v>
      </c>
      <c r="F21" s="44" t="s">
        <v>36</v>
      </c>
      <c r="G21" s="43">
        <v>1</v>
      </c>
      <c r="H21" s="43" t="s">
        <v>60</v>
      </c>
      <c r="I21" s="6"/>
      <c r="J21" s="8" t="s">
        <v>55</v>
      </c>
      <c r="K21" s="6"/>
      <c r="L21" s="6"/>
      <c r="M21" s="8" t="s">
        <v>56</v>
      </c>
      <c r="N21" s="5"/>
      <c r="O21" s="5"/>
      <c r="P21" s="8" t="s">
        <v>57</v>
      </c>
      <c r="Q21" s="5"/>
      <c r="R21" s="6"/>
      <c r="S21" s="8" t="s">
        <v>58</v>
      </c>
      <c r="T21" s="5"/>
      <c r="U21" s="26"/>
    </row>
    <row r="22" spans="2:21" s="2" customFormat="1" x14ac:dyDescent="0.3">
      <c r="C22" s="42" t="s">
        <v>3</v>
      </c>
      <c r="D22" s="43" t="s">
        <v>38</v>
      </c>
      <c r="E22" s="43" t="s">
        <v>5</v>
      </c>
      <c r="F22" s="44" t="s">
        <v>104</v>
      </c>
      <c r="G22" s="43">
        <v>1</v>
      </c>
      <c r="H22" s="43" t="s">
        <v>61</v>
      </c>
      <c r="I22" s="6"/>
      <c r="J22" s="8" t="s">
        <v>55</v>
      </c>
      <c r="K22" s="10"/>
      <c r="L22" s="10"/>
      <c r="M22" s="10"/>
      <c r="N22" s="10"/>
      <c r="O22" s="6"/>
      <c r="P22" s="8" t="s">
        <v>56</v>
      </c>
      <c r="Q22" s="10"/>
      <c r="R22" s="10"/>
      <c r="S22" s="10"/>
      <c r="T22" s="10"/>
      <c r="U22" s="22"/>
    </row>
    <row r="23" spans="2:21" s="2" customFormat="1" x14ac:dyDescent="0.3">
      <c r="C23" s="42" t="s">
        <v>3</v>
      </c>
      <c r="D23" s="43" t="s">
        <v>39</v>
      </c>
      <c r="E23" s="43" t="s">
        <v>5</v>
      </c>
      <c r="F23" s="44" t="s">
        <v>43</v>
      </c>
      <c r="G23" s="43">
        <v>1</v>
      </c>
      <c r="H23" s="43" t="s">
        <v>62</v>
      </c>
      <c r="I23" s="6"/>
      <c r="J23" s="6"/>
      <c r="K23" s="10"/>
      <c r="L23" s="8" t="s">
        <v>55</v>
      </c>
      <c r="M23" s="10"/>
      <c r="N23" s="10"/>
      <c r="O23" s="10"/>
      <c r="P23" s="10"/>
      <c r="Q23" s="10"/>
      <c r="R23" s="10"/>
      <c r="S23" s="10"/>
      <c r="T23" s="10"/>
      <c r="U23" s="24"/>
    </row>
    <row r="24" spans="2:21" s="2" customFormat="1" x14ac:dyDescent="0.3">
      <c r="C24" s="42" t="s">
        <v>3</v>
      </c>
      <c r="D24" s="43" t="s">
        <v>40</v>
      </c>
      <c r="E24" s="43" t="s">
        <v>5</v>
      </c>
      <c r="F24" s="44"/>
      <c r="G24" s="43" t="s">
        <v>31</v>
      </c>
      <c r="H24" s="43" t="s">
        <v>61</v>
      </c>
      <c r="I24" s="6"/>
      <c r="J24" s="8" t="s">
        <v>55</v>
      </c>
      <c r="K24" s="10"/>
      <c r="L24" s="10"/>
      <c r="M24" s="10"/>
      <c r="N24" s="10"/>
      <c r="O24" s="10"/>
      <c r="P24" s="8" t="s">
        <v>56</v>
      </c>
      <c r="Q24" s="10"/>
      <c r="R24" s="10"/>
      <c r="S24" s="10"/>
      <c r="T24" s="10"/>
      <c r="U24" s="22"/>
    </row>
    <row r="25" spans="2:21" s="2" customFormat="1" x14ac:dyDescent="0.3">
      <c r="C25" s="42" t="s">
        <v>3</v>
      </c>
      <c r="D25" s="43" t="s">
        <v>40</v>
      </c>
      <c r="E25" s="43" t="s">
        <v>4</v>
      </c>
      <c r="F25" s="44"/>
      <c r="G25" s="43" t="s">
        <v>31</v>
      </c>
      <c r="H25" s="43" t="s">
        <v>61</v>
      </c>
      <c r="I25" s="6"/>
      <c r="J25" s="8" t="s">
        <v>55</v>
      </c>
      <c r="K25" s="10"/>
      <c r="L25" s="10"/>
      <c r="M25" s="10"/>
      <c r="N25" s="10"/>
      <c r="O25" s="10"/>
      <c r="P25" s="8" t="s">
        <v>56</v>
      </c>
      <c r="Q25" s="10"/>
      <c r="R25" s="10"/>
      <c r="S25" s="10"/>
      <c r="T25" s="10"/>
      <c r="U25" s="22"/>
    </row>
    <row r="26" spans="2:21" s="2" customFormat="1" x14ac:dyDescent="0.3">
      <c r="C26" s="42" t="s">
        <v>3</v>
      </c>
      <c r="D26" s="43" t="s">
        <v>41</v>
      </c>
      <c r="E26" s="43" t="s">
        <v>4</v>
      </c>
      <c r="F26" s="44" t="s">
        <v>42</v>
      </c>
      <c r="G26" s="43">
        <v>1</v>
      </c>
      <c r="H26" s="43" t="s">
        <v>62</v>
      </c>
      <c r="I26" s="6"/>
      <c r="J26" s="6"/>
      <c r="K26" s="10"/>
      <c r="L26" s="8" t="s">
        <v>55</v>
      </c>
      <c r="M26" s="10"/>
      <c r="N26" s="10"/>
      <c r="O26" s="10"/>
      <c r="P26" s="10"/>
      <c r="Q26" s="10"/>
      <c r="R26" s="10"/>
      <c r="S26" s="10"/>
      <c r="T26" s="10"/>
      <c r="U26" s="22"/>
    </row>
    <row r="27" spans="2:21" s="2" customFormat="1" x14ac:dyDescent="0.3">
      <c r="C27" s="42" t="s">
        <v>3</v>
      </c>
      <c r="D27" s="43" t="s">
        <v>45</v>
      </c>
      <c r="E27" s="43" t="s">
        <v>4</v>
      </c>
      <c r="F27" s="44" t="s">
        <v>105</v>
      </c>
      <c r="G27" s="43">
        <v>3</v>
      </c>
      <c r="H27" s="43" t="s">
        <v>61</v>
      </c>
      <c r="I27" s="6"/>
      <c r="J27" s="6"/>
      <c r="K27" s="8" t="s">
        <v>55</v>
      </c>
      <c r="L27" s="10"/>
      <c r="M27" s="10"/>
      <c r="N27" s="10"/>
      <c r="O27" s="10"/>
      <c r="P27" s="10"/>
      <c r="Q27" s="8" t="s">
        <v>56</v>
      </c>
      <c r="R27" s="10"/>
      <c r="S27" s="10"/>
      <c r="T27" s="10"/>
      <c r="U27" s="22"/>
    </row>
    <row r="28" spans="2:21" s="2" customFormat="1" x14ac:dyDescent="0.3">
      <c r="C28" s="42" t="s">
        <v>3</v>
      </c>
      <c r="D28" s="43" t="s">
        <v>78</v>
      </c>
      <c r="E28" s="43" t="s">
        <v>46</v>
      </c>
      <c r="F28" s="44" t="s">
        <v>47</v>
      </c>
      <c r="G28" s="43">
        <v>1</v>
      </c>
      <c r="H28" s="43" t="s">
        <v>61</v>
      </c>
      <c r="I28" s="6"/>
      <c r="J28" s="6"/>
      <c r="K28" s="10"/>
      <c r="L28" s="8" t="s">
        <v>55</v>
      </c>
      <c r="M28" s="10"/>
      <c r="N28" s="10"/>
      <c r="O28" s="10"/>
      <c r="P28" s="10"/>
      <c r="Q28" s="10"/>
      <c r="R28" s="8" t="s">
        <v>56</v>
      </c>
      <c r="S28" s="10"/>
      <c r="T28" s="10"/>
      <c r="U28" s="22"/>
    </row>
    <row r="29" spans="2:21" s="7" customFormat="1" x14ac:dyDescent="0.3">
      <c r="B29" s="2"/>
      <c r="C29" s="42" t="s">
        <v>3</v>
      </c>
      <c r="D29" s="43" t="s">
        <v>44</v>
      </c>
      <c r="E29" s="43" t="s">
        <v>106</v>
      </c>
      <c r="F29" s="44" t="s">
        <v>36</v>
      </c>
      <c r="G29" s="43">
        <v>1</v>
      </c>
      <c r="H29" s="43" t="s">
        <v>60</v>
      </c>
      <c r="I29" s="10"/>
      <c r="J29" s="8" t="s">
        <v>55</v>
      </c>
      <c r="K29" s="10"/>
      <c r="L29" s="6"/>
      <c r="M29" s="8" t="s">
        <v>56</v>
      </c>
      <c r="N29" s="5"/>
      <c r="O29" s="10"/>
      <c r="P29" s="8" t="s">
        <v>57</v>
      </c>
      <c r="Q29" s="10"/>
      <c r="R29" s="6"/>
      <c r="S29" s="8" t="s">
        <v>58</v>
      </c>
      <c r="T29" s="5"/>
      <c r="U29" s="22"/>
    </row>
    <row r="30" spans="2:21" s="2" customFormat="1" x14ac:dyDescent="0.3">
      <c r="C30" s="42" t="s">
        <v>3</v>
      </c>
      <c r="D30" s="43" t="s">
        <v>40</v>
      </c>
      <c r="E30" s="43" t="s">
        <v>1</v>
      </c>
      <c r="F30" s="44"/>
      <c r="G30" s="43" t="s">
        <v>31</v>
      </c>
      <c r="H30" s="43" t="s">
        <v>61</v>
      </c>
      <c r="I30" s="6"/>
      <c r="J30" s="8" t="s">
        <v>55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22"/>
    </row>
    <row r="31" spans="2:21" s="2" customFormat="1" x14ac:dyDescent="0.3">
      <c r="C31" s="42" t="s">
        <v>3</v>
      </c>
      <c r="D31" s="43" t="s">
        <v>41</v>
      </c>
      <c r="E31" s="43" t="s">
        <v>1</v>
      </c>
      <c r="F31" s="44" t="s">
        <v>42</v>
      </c>
      <c r="G31" s="43">
        <v>1</v>
      </c>
      <c r="H31" s="43" t="s">
        <v>62</v>
      </c>
      <c r="I31" s="6"/>
      <c r="J31" s="6"/>
      <c r="K31" s="10"/>
      <c r="L31" s="10"/>
      <c r="M31" s="8" t="s">
        <v>55</v>
      </c>
      <c r="N31" s="10"/>
      <c r="O31" s="10"/>
      <c r="P31" s="10"/>
      <c r="Q31" s="10"/>
      <c r="R31" s="10"/>
      <c r="S31" s="10"/>
      <c r="T31" s="10"/>
      <c r="U31" s="22"/>
    </row>
    <row r="32" spans="2:21" s="2" customFormat="1" x14ac:dyDescent="0.3">
      <c r="C32" s="42" t="s">
        <v>3</v>
      </c>
      <c r="D32" s="43" t="s">
        <v>40</v>
      </c>
      <c r="E32" s="43" t="s">
        <v>2</v>
      </c>
      <c r="F32" s="44"/>
      <c r="G32" s="43" t="s">
        <v>31</v>
      </c>
      <c r="H32" s="43" t="s">
        <v>61</v>
      </c>
      <c r="I32" s="6"/>
      <c r="J32" s="8" t="s">
        <v>55</v>
      </c>
      <c r="K32" s="10"/>
      <c r="L32" s="10"/>
      <c r="M32" s="10"/>
      <c r="N32" s="10"/>
      <c r="O32" s="10"/>
      <c r="P32" s="8" t="s">
        <v>56</v>
      </c>
      <c r="Q32" s="10"/>
      <c r="R32" s="10"/>
      <c r="S32" s="10"/>
      <c r="T32" s="10"/>
      <c r="U32" s="22"/>
    </row>
    <row r="33" spans="2:21" s="2" customFormat="1" x14ac:dyDescent="0.3">
      <c r="C33" s="45" t="s">
        <v>3</v>
      </c>
      <c r="D33" s="43" t="s">
        <v>41</v>
      </c>
      <c r="E33" s="43" t="s">
        <v>2</v>
      </c>
      <c r="F33" s="44" t="s">
        <v>42</v>
      </c>
      <c r="G33" s="43">
        <v>1</v>
      </c>
      <c r="H33" s="43" t="s">
        <v>62</v>
      </c>
      <c r="I33" s="43"/>
      <c r="J33" s="45"/>
      <c r="K33" s="45"/>
      <c r="L33" s="46"/>
      <c r="M33" s="47" t="s">
        <v>55</v>
      </c>
      <c r="N33" s="46"/>
      <c r="O33" s="46"/>
      <c r="P33" s="46"/>
      <c r="Q33" s="46"/>
      <c r="R33" s="46"/>
      <c r="S33" s="46"/>
      <c r="T33" s="46"/>
      <c r="U33" s="22"/>
    </row>
    <row r="34" spans="2:21" s="2" customFormat="1" ht="27.6" x14ac:dyDescent="0.3">
      <c r="C34" s="45" t="s">
        <v>3</v>
      </c>
      <c r="D34" s="42" t="s">
        <v>48</v>
      </c>
      <c r="E34" s="43" t="s">
        <v>49</v>
      </c>
      <c r="F34" s="43" t="s">
        <v>36</v>
      </c>
      <c r="G34" s="44">
        <v>1</v>
      </c>
      <c r="H34" s="43" t="s">
        <v>60</v>
      </c>
      <c r="I34" s="46"/>
      <c r="J34" s="8" t="s">
        <v>55</v>
      </c>
      <c r="K34" s="46"/>
      <c r="L34" s="46"/>
      <c r="M34" s="8" t="s">
        <v>56</v>
      </c>
      <c r="N34" s="46"/>
      <c r="O34" s="46"/>
      <c r="P34" s="8" t="s">
        <v>57</v>
      </c>
      <c r="Q34" s="46"/>
      <c r="R34" s="46"/>
      <c r="S34" s="8" t="s">
        <v>58</v>
      </c>
      <c r="T34" s="46"/>
      <c r="U34" s="25"/>
    </row>
    <row r="35" spans="2:21" ht="27.6" x14ac:dyDescent="0.3">
      <c r="B35" s="2"/>
      <c r="C35" s="45" t="s">
        <v>51</v>
      </c>
      <c r="D35" s="42" t="s">
        <v>107</v>
      </c>
      <c r="E35" s="43" t="s">
        <v>5</v>
      </c>
      <c r="F35" s="43" t="s">
        <v>50</v>
      </c>
      <c r="G35" s="44">
        <v>2</v>
      </c>
      <c r="H35" s="43" t="s">
        <v>61</v>
      </c>
      <c r="I35" s="8" t="s">
        <v>56</v>
      </c>
      <c r="J35" s="45"/>
      <c r="K35" s="45"/>
      <c r="L35" s="45"/>
      <c r="M35" s="45"/>
      <c r="N35" s="8" t="s">
        <v>55</v>
      </c>
      <c r="O35" s="45"/>
      <c r="P35" s="46"/>
      <c r="Q35" s="45"/>
      <c r="R35" s="45"/>
      <c r="S35" s="45"/>
      <c r="T35" s="46"/>
      <c r="U35" s="22"/>
    </row>
    <row r="36" spans="2:21" s="1" customFormat="1" ht="41.4" x14ac:dyDescent="0.3">
      <c r="B36" s="2"/>
      <c r="C36" s="45" t="s">
        <v>51</v>
      </c>
      <c r="D36" s="42" t="s">
        <v>52</v>
      </c>
      <c r="E36" s="43" t="s">
        <v>5</v>
      </c>
      <c r="F36" s="43" t="s">
        <v>50</v>
      </c>
      <c r="G36" s="44">
        <v>2</v>
      </c>
      <c r="H36" s="43" t="s">
        <v>61</v>
      </c>
      <c r="I36" s="8" t="s">
        <v>56</v>
      </c>
      <c r="J36" s="45"/>
      <c r="K36" s="45"/>
      <c r="L36" s="45"/>
      <c r="M36" s="45"/>
      <c r="N36" s="8" t="s">
        <v>55</v>
      </c>
      <c r="O36" s="45"/>
      <c r="P36" s="46"/>
      <c r="Q36" s="45"/>
      <c r="R36" s="45"/>
      <c r="S36" s="45"/>
      <c r="T36" s="46"/>
      <c r="U36" s="22"/>
    </row>
    <row r="37" spans="2:21" s="1" customFormat="1" ht="41.4" x14ac:dyDescent="0.3">
      <c r="B37" s="2"/>
      <c r="C37" s="45" t="s">
        <v>108</v>
      </c>
      <c r="D37" s="42" t="s">
        <v>109</v>
      </c>
      <c r="E37" s="43" t="s">
        <v>5</v>
      </c>
      <c r="F37" s="43" t="s">
        <v>50</v>
      </c>
      <c r="G37" s="44">
        <v>7</v>
      </c>
      <c r="H37" s="43" t="s">
        <v>63</v>
      </c>
      <c r="I37" s="8" t="s">
        <v>55</v>
      </c>
      <c r="J37" s="8" t="s">
        <v>56</v>
      </c>
      <c r="K37" s="8" t="s">
        <v>57</v>
      </c>
      <c r="L37" s="8" t="s">
        <v>58</v>
      </c>
      <c r="M37" s="8" t="s">
        <v>68</v>
      </c>
      <c r="N37" s="8" t="s">
        <v>69</v>
      </c>
      <c r="O37" s="8" t="s">
        <v>70</v>
      </c>
      <c r="P37" s="8" t="s">
        <v>71</v>
      </c>
      <c r="Q37" s="8" t="s">
        <v>72</v>
      </c>
      <c r="R37" s="8" t="s">
        <v>73</v>
      </c>
      <c r="S37" s="8" t="s">
        <v>74</v>
      </c>
      <c r="T37" s="8" t="s">
        <v>75</v>
      </c>
      <c r="U37" s="22"/>
    </row>
    <row r="38" spans="2:21" s="1" customFormat="1" x14ac:dyDescent="0.3">
      <c r="B38" s="2"/>
      <c r="C38" s="48" t="s">
        <v>110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22"/>
    </row>
    <row r="39" spans="2:21" s="1" customFormat="1" x14ac:dyDescent="0.3">
      <c r="B39" s="2"/>
      <c r="C39" s="49" t="s">
        <v>0</v>
      </c>
      <c r="D39" s="49" t="s">
        <v>111</v>
      </c>
      <c r="E39" s="49" t="s">
        <v>4</v>
      </c>
      <c r="F39" s="50" t="s">
        <v>112</v>
      </c>
      <c r="G39" s="51">
        <v>2</v>
      </c>
      <c r="H39" s="43" t="s">
        <v>60</v>
      </c>
      <c r="I39" s="52"/>
      <c r="J39" s="52"/>
      <c r="K39" s="47" t="s">
        <v>55</v>
      </c>
      <c r="L39" s="52"/>
      <c r="M39" s="52"/>
      <c r="N39" s="47" t="s">
        <v>56</v>
      </c>
      <c r="O39" s="52"/>
      <c r="P39" s="52"/>
      <c r="Q39" s="47" t="s">
        <v>57</v>
      </c>
      <c r="R39" s="52"/>
      <c r="S39" s="52"/>
      <c r="T39" s="47" t="s">
        <v>58</v>
      </c>
      <c r="U39" s="22"/>
    </row>
    <row r="40" spans="2:21" x14ac:dyDescent="0.3">
      <c r="B40" s="1"/>
      <c r="C40" s="53" t="s">
        <v>3</v>
      </c>
      <c r="D40" s="49" t="s">
        <v>113</v>
      </c>
      <c r="E40" s="49" t="s">
        <v>4</v>
      </c>
      <c r="F40" s="44" t="s">
        <v>36</v>
      </c>
      <c r="G40" s="51">
        <v>1</v>
      </c>
      <c r="H40" s="43" t="s">
        <v>60</v>
      </c>
      <c r="I40" s="52"/>
      <c r="J40" s="52"/>
      <c r="K40" s="47" t="s">
        <v>55</v>
      </c>
      <c r="L40" s="52"/>
      <c r="M40" s="52"/>
      <c r="N40" s="47" t="s">
        <v>56</v>
      </c>
      <c r="O40" s="52"/>
      <c r="P40" s="52"/>
      <c r="Q40" s="47" t="s">
        <v>57</v>
      </c>
      <c r="R40" s="52"/>
      <c r="S40" s="52"/>
      <c r="T40" s="47" t="s">
        <v>58</v>
      </c>
      <c r="U40" s="22"/>
    </row>
    <row r="41" spans="2:21" x14ac:dyDescent="0.3">
      <c r="B41" s="1"/>
      <c r="C41" s="53" t="s">
        <v>3</v>
      </c>
      <c r="D41" s="49" t="s">
        <v>113</v>
      </c>
      <c r="E41" s="49" t="s">
        <v>1</v>
      </c>
      <c r="F41" s="44" t="s">
        <v>36</v>
      </c>
      <c r="G41" s="51">
        <v>1</v>
      </c>
      <c r="H41" s="43" t="s">
        <v>60</v>
      </c>
      <c r="I41" s="52"/>
      <c r="J41" s="52"/>
      <c r="K41" s="47" t="s">
        <v>55</v>
      </c>
      <c r="L41" s="52"/>
      <c r="M41" s="52"/>
      <c r="N41" s="47" t="s">
        <v>56</v>
      </c>
      <c r="O41" s="52"/>
      <c r="P41" s="52"/>
      <c r="Q41" s="47" t="s">
        <v>57</v>
      </c>
      <c r="R41" s="52"/>
      <c r="S41" s="52"/>
      <c r="T41" s="47" t="s">
        <v>58</v>
      </c>
      <c r="U41" s="22"/>
    </row>
    <row r="42" spans="2:21" x14ac:dyDescent="0.3">
      <c r="B42" s="1"/>
      <c r="C42" s="53" t="s">
        <v>0</v>
      </c>
      <c r="D42" s="49" t="s">
        <v>114</v>
      </c>
      <c r="E42" s="49" t="s">
        <v>115</v>
      </c>
      <c r="F42" s="50" t="s">
        <v>116</v>
      </c>
      <c r="G42" s="51">
        <v>12</v>
      </c>
      <c r="H42" s="43" t="s">
        <v>60</v>
      </c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22"/>
    </row>
    <row r="43" spans="2:21" s="1" customFormat="1" x14ac:dyDescent="0.3">
      <c r="C43" s="53" t="s">
        <v>0</v>
      </c>
      <c r="D43" s="49" t="s">
        <v>117</v>
      </c>
      <c r="E43" s="49" t="s">
        <v>118</v>
      </c>
      <c r="F43" s="44" t="s">
        <v>119</v>
      </c>
      <c r="G43" s="51">
        <v>16</v>
      </c>
      <c r="H43" s="43" t="s">
        <v>61</v>
      </c>
      <c r="I43" s="52"/>
      <c r="J43" s="52"/>
      <c r="K43" s="47" t="s">
        <v>55</v>
      </c>
      <c r="L43" s="52"/>
      <c r="M43" s="52"/>
      <c r="N43" s="52"/>
      <c r="O43" s="52"/>
      <c r="P43" s="52"/>
      <c r="Q43" s="47" t="s">
        <v>56</v>
      </c>
      <c r="R43" s="52"/>
      <c r="S43" s="52"/>
      <c r="T43" s="52"/>
      <c r="U43" s="22"/>
    </row>
    <row r="44" spans="2:21" x14ac:dyDescent="0.3">
      <c r="B44" s="1"/>
      <c r="C44" s="54" t="s">
        <v>0</v>
      </c>
      <c r="D44" s="55" t="s">
        <v>23</v>
      </c>
      <c r="E44" s="55" t="s">
        <v>120</v>
      </c>
      <c r="F44" s="43" t="s">
        <v>53</v>
      </c>
      <c r="G44" s="51">
        <v>27</v>
      </c>
      <c r="H44" s="43" t="s">
        <v>61</v>
      </c>
      <c r="I44" s="52"/>
      <c r="J44" s="52"/>
      <c r="K44" s="52"/>
      <c r="L44" s="52"/>
      <c r="M44" s="52"/>
      <c r="N44" s="47" t="s">
        <v>55</v>
      </c>
      <c r="O44" s="52"/>
      <c r="P44" s="52"/>
      <c r="Q44" s="52"/>
      <c r="R44" s="52"/>
      <c r="S44" s="52"/>
      <c r="T44" s="47" t="s">
        <v>56</v>
      </c>
      <c r="U44" s="22"/>
    </row>
    <row r="45" spans="2:21" s="1" customFormat="1" x14ac:dyDescent="0.3">
      <c r="C45" s="54" t="s">
        <v>3</v>
      </c>
      <c r="D45" s="55" t="s">
        <v>41</v>
      </c>
      <c r="E45" s="55" t="s">
        <v>121</v>
      </c>
      <c r="F45" s="44" t="s">
        <v>42</v>
      </c>
      <c r="G45" s="55">
        <v>1</v>
      </c>
      <c r="H45" s="43" t="s">
        <v>62</v>
      </c>
      <c r="I45" s="52"/>
      <c r="J45" s="52"/>
      <c r="K45" s="52"/>
      <c r="L45" s="52"/>
      <c r="M45" s="52"/>
      <c r="N45" s="52"/>
      <c r="O45" s="47" t="s">
        <v>55</v>
      </c>
      <c r="P45" s="52"/>
      <c r="Q45" s="52"/>
      <c r="R45" s="52"/>
      <c r="S45" s="52"/>
      <c r="T45" s="52"/>
      <c r="U45" s="25"/>
    </row>
    <row r="46" spans="2:21" x14ac:dyDescent="0.3">
      <c r="B46" s="1"/>
      <c r="C46" s="54" t="s">
        <v>0</v>
      </c>
      <c r="D46" s="55" t="s">
        <v>23</v>
      </c>
      <c r="E46" s="55" t="s">
        <v>115</v>
      </c>
      <c r="F46" s="43" t="s">
        <v>53</v>
      </c>
      <c r="G46" s="55">
        <v>26</v>
      </c>
      <c r="H46" s="43" t="s">
        <v>61</v>
      </c>
      <c r="I46" s="52"/>
      <c r="J46" s="52"/>
      <c r="K46" s="52"/>
      <c r="L46" s="52"/>
      <c r="M46" s="52"/>
      <c r="N46" s="47" t="s">
        <v>55</v>
      </c>
      <c r="O46" s="52"/>
      <c r="P46" s="52"/>
      <c r="Q46" s="52"/>
      <c r="R46" s="52"/>
      <c r="S46" s="52"/>
      <c r="T46" s="47" t="s">
        <v>56</v>
      </c>
      <c r="U46" s="22"/>
    </row>
    <row r="47" spans="2:21" x14ac:dyDescent="0.3">
      <c r="B47" s="1"/>
      <c r="C47" s="48" t="s">
        <v>122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22"/>
    </row>
    <row r="48" spans="2:21" x14ac:dyDescent="0.3">
      <c r="B48" s="1"/>
      <c r="C48" s="53" t="s">
        <v>3</v>
      </c>
      <c r="D48" s="49"/>
      <c r="E48" s="49" t="s">
        <v>4</v>
      </c>
      <c r="F48" s="44" t="s">
        <v>36</v>
      </c>
      <c r="G48" s="51">
        <v>1</v>
      </c>
      <c r="H48" s="43" t="s">
        <v>60</v>
      </c>
      <c r="I48" s="52"/>
      <c r="J48" s="52"/>
      <c r="K48" s="47" t="s">
        <v>55</v>
      </c>
      <c r="L48" s="52"/>
      <c r="M48" s="52"/>
      <c r="N48" s="47" t="s">
        <v>56</v>
      </c>
      <c r="O48" s="52"/>
      <c r="P48" s="52"/>
      <c r="Q48" s="47" t="s">
        <v>57</v>
      </c>
      <c r="R48" s="52"/>
      <c r="S48" s="52"/>
      <c r="T48" s="47" t="s">
        <v>58</v>
      </c>
      <c r="U48" s="22"/>
    </row>
    <row r="49" spans="2:21" x14ac:dyDescent="0.3">
      <c r="B49" s="1"/>
      <c r="C49" s="53" t="s">
        <v>3</v>
      </c>
      <c r="D49" s="49"/>
      <c r="E49" s="49" t="s">
        <v>1</v>
      </c>
      <c r="F49" s="44" t="s">
        <v>36</v>
      </c>
      <c r="G49" s="51">
        <v>1</v>
      </c>
      <c r="H49" s="43" t="s">
        <v>60</v>
      </c>
      <c r="I49" s="52"/>
      <c r="J49" s="52"/>
      <c r="K49" s="47" t="s">
        <v>55</v>
      </c>
      <c r="L49" s="52"/>
      <c r="M49" s="52"/>
      <c r="N49" s="47" t="s">
        <v>56</v>
      </c>
      <c r="O49" s="52"/>
      <c r="P49" s="52"/>
      <c r="Q49" s="47" t="s">
        <v>57</v>
      </c>
      <c r="R49" s="52"/>
      <c r="S49" s="52"/>
      <c r="T49" s="47" t="s">
        <v>58</v>
      </c>
      <c r="U49" s="22"/>
    </row>
    <row r="50" spans="2:21" x14ac:dyDescent="0.3">
      <c r="B50" s="1"/>
      <c r="C50" s="54" t="s">
        <v>0</v>
      </c>
      <c r="D50" s="55" t="s">
        <v>23</v>
      </c>
      <c r="E50" s="55" t="s">
        <v>120</v>
      </c>
      <c r="F50" s="43" t="s">
        <v>53</v>
      </c>
      <c r="G50" s="51">
        <v>34</v>
      </c>
      <c r="H50" s="43" t="s">
        <v>61</v>
      </c>
      <c r="I50" s="52"/>
      <c r="J50" s="52"/>
      <c r="K50" s="47" t="s">
        <v>55</v>
      </c>
      <c r="L50" s="52"/>
      <c r="M50" s="52"/>
      <c r="N50" s="47" t="s">
        <v>56</v>
      </c>
      <c r="O50" s="52"/>
      <c r="P50" s="52"/>
      <c r="Q50" s="47" t="s">
        <v>57</v>
      </c>
      <c r="R50" s="52"/>
      <c r="S50" s="52"/>
      <c r="T50" s="47" t="s">
        <v>58</v>
      </c>
      <c r="U50" s="22"/>
    </row>
    <row r="51" spans="2:21" s="1" customFormat="1" x14ac:dyDescent="0.3">
      <c r="C51" s="54" t="s">
        <v>3</v>
      </c>
      <c r="D51" s="55" t="s">
        <v>41</v>
      </c>
      <c r="E51" s="55" t="s">
        <v>121</v>
      </c>
      <c r="F51" s="44" t="s">
        <v>42</v>
      </c>
      <c r="G51" s="55">
        <v>2</v>
      </c>
      <c r="H51" s="43" t="s">
        <v>62</v>
      </c>
      <c r="I51" s="52"/>
      <c r="J51" s="52"/>
      <c r="K51" s="52"/>
      <c r="L51" s="52"/>
      <c r="M51" s="52"/>
      <c r="N51" s="52"/>
      <c r="O51" s="47" t="s">
        <v>55</v>
      </c>
      <c r="P51" s="52"/>
      <c r="Q51" s="52"/>
      <c r="R51" s="52"/>
      <c r="S51" s="52"/>
      <c r="T51" s="52"/>
      <c r="U51" s="22"/>
    </row>
    <row r="52" spans="2:21" ht="15" thickBot="1" x14ac:dyDescent="0.35">
      <c r="B52" s="1"/>
      <c r="C52" s="54" t="s">
        <v>0</v>
      </c>
      <c r="D52" s="55" t="s">
        <v>23</v>
      </c>
      <c r="E52" s="55" t="s">
        <v>115</v>
      </c>
      <c r="F52" s="43" t="s">
        <v>53</v>
      </c>
      <c r="G52" s="51">
        <v>32</v>
      </c>
      <c r="H52" s="43" t="s">
        <v>61</v>
      </c>
      <c r="I52" s="52"/>
      <c r="J52" s="52"/>
      <c r="K52" s="47" t="s">
        <v>55</v>
      </c>
      <c r="L52" s="52"/>
      <c r="M52" s="52"/>
      <c r="N52" s="47" t="s">
        <v>56</v>
      </c>
      <c r="O52" s="52"/>
      <c r="P52" s="52"/>
      <c r="Q52" s="47" t="s">
        <v>57</v>
      </c>
      <c r="R52" s="52"/>
      <c r="S52" s="52"/>
      <c r="T52" s="47" t="s">
        <v>58</v>
      </c>
      <c r="U52" s="22"/>
    </row>
    <row r="53" spans="2:21" s="2" customFormat="1" ht="20.399999999999999" customHeight="1" thickBot="1" x14ac:dyDescent="0.35">
      <c r="B53" s="14"/>
      <c r="T53" s="17"/>
      <c r="U53" s="23">
        <f>SUM(U54:U65)</f>
        <v>0</v>
      </c>
    </row>
    <row r="54" spans="2:21" s="2" customFormat="1" x14ac:dyDescent="0.3">
      <c r="B54" s="14"/>
      <c r="T54" s="17"/>
    </row>
    <row r="55" spans="2:21" s="2" customFormat="1" ht="28.8" x14ac:dyDescent="0.3">
      <c r="B55" s="38" t="s">
        <v>97</v>
      </c>
      <c r="T55" s="17"/>
    </row>
    <row r="57" spans="2:21" x14ac:dyDescent="0.3">
      <c r="B57" s="37" t="s">
        <v>96</v>
      </c>
      <c r="C57" s="36" t="s">
        <v>88</v>
      </c>
    </row>
    <row r="58" spans="2:21" x14ac:dyDescent="0.3">
      <c r="B58" s="37" t="s">
        <v>95</v>
      </c>
      <c r="C58" s="36" t="s">
        <v>88</v>
      </c>
    </row>
    <row r="59" spans="2:21" x14ac:dyDescent="0.3">
      <c r="B59" s="37" t="s">
        <v>94</v>
      </c>
      <c r="C59" s="36" t="s">
        <v>88</v>
      </c>
    </row>
    <row r="60" spans="2:21" x14ac:dyDescent="0.3">
      <c r="B60" s="37" t="s">
        <v>93</v>
      </c>
      <c r="C60" s="36" t="s">
        <v>88</v>
      </c>
    </row>
    <row r="61" spans="2:21" x14ac:dyDescent="0.3">
      <c r="B61" s="37" t="s">
        <v>92</v>
      </c>
      <c r="C61" s="36" t="s">
        <v>88</v>
      </c>
    </row>
    <row r="62" spans="2:21" x14ac:dyDescent="0.3">
      <c r="B62" s="37" t="s">
        <v>91</v>
      </c>
      <c r="C62" s="36" t="s">
        <v>88</v>
      </c>
    </row>
    <row r="63" spans="2:21" x14ac:dyDescent="0.3">
      <c r="B63" s="37" t="s">
        <v>90</v>
      </c>
      <c r="C63" s="36" t="s">
        <v>88</v>
      </c>
    </row>
    <row r="64" spans="2:21" x14ac:dyDescent="0.3">
      <c r="B64" s="37" t="s">
        <v>89</v>
      </c>
      <c r="C64" s="36" t="s">
        <v>88</v>
      </c>
    </row>
  </sheetData>
  <mergeCells count="3">
    <mergeCell ref="C5:T5"/>
    <mergeCell ref="C38:T38"/>
    <mergeCell ref="C47:T47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19"/>
  <sheetViews>
    <sheetView zoomScale="70" zoomScaleNormal="70" workbookViewId="0">
      <selection activeCell="E13" sqref="E13"/>
    </sheetView>
  </sheetViews>
  <sheetFormatPr defaultColWidth="8.88671875" defaultRowHeight="14.4" x14ac:dyDescent="0.3"/>
  <cols>
    <col min="2" max="2" width="19.33203125" customWidth="1"/>
    <col min="3" max="3" width="39.5546875" customWidth="1"/>
    <col min="4" max="4" width="21.33203125" customWidth="1"/>
    <col min="5" max="5" width="24.33203125" customWidth="1"/>
  </cols>
  <sheetData>
    <row r="2" spans="2:18" x14ac:dyDescent="0.3">
      <c r="B2" s="41" t="s">
        <v>83</v>
      </c>
      <c r="C2" s="41"/>
      <c r="D2" s="41"/>
      <c r="E2" s="41"/>
    </row>
    <row r="3" spans="2:18" s="1" customFormat="1" ht="55.5" customHeight="1" x14ac:dyDescent="0.3">
      <c r="B3" s="32" t="s">
        <v>65</v>
      </c>
      <c r="C3" s="32" t="s">
        <v>66</v>
      </c>
      <c r="D3" s="32" t="s">
        <v>80</v>
      </c>
      <c r="E3" s="32" t="s">
        <v>81</v>
      </c>
      <c r="F3" s="16"/>
      <c r="G3" s="18"/>
      <c r="H3" s="18"/>
      <c r="I3" s="18"/>
      <c r="J3" s="18"/>
      <c r="K3" s="18"/>
      <c r="L3" s="20"/>
      <c r="M3" s="18"/>
      <c r="N3" s="18"/>
      <c r="O3" s="18"/>
      <c r="P3" s="18"/>
      <c r="Q3" s="18"/>
      <c r="R3" s="18"/>
    </row>
    <row r="4" spans="2:18" s="1" customFormat="1" x14ac:dyDescent="0.3">
      <c r="B4" s="21">
        <v>1</v>
      </c>
      <c r="C4" s="30" t="s">
        <v>82</v>
      </c>
      <c r="D4" s="28">
        <f>Schedule!T3</f>
        <v>0</v>
      </c>
      <c r="E4" s="9">
        <f>D4/12</f>
        <v>0</v>
      </c>
      <c r="F4" s="16"/>
      <c r="G4" s="18"/>
      <c r="H4" s="18"/>
      <c r="I4" s="18"/>
      <c r="J4" s="18"/>
      <c r="K4" s="18"/>
      <c r="L4" s="20"/>
      <c r="M4" s="18"/>
      <c r="N4" s="18"/>
      <c r="O4" s="18"/>
      <c r="P4" s="18"/>
      <c r="Q4" s="18"/>
      <c r="R4" s="18"/>
    </row>
    <row r="5" spans="2:18" s="1" customFormat="1" x14ac:dyDescent="0.3">
      <c r="B5" s="33">
        <v>2</v>
      </c>
      <c r="C5" s="30" t="s">
        <v>64</v>
      </c>
      <c r="D5" s="28" t="e">
        <f>Schedule!#REF!</f>
        <v>#REF!</v>
      </c>
      <c r="E5" s="9" t="e">
        <f t="shared" ref="E5:E6" si="0">D5/12</f>
        <v>#REF!</v>
      </c>
      <c r="F5" s="16"/>
      <c r="G5" s="18"/>
      <c r="H5" s="18"/>
      <c r="I5" s="18"/>
      <c r="J5" s="18"/>
      <c r="K5" s="18"/>
      <c r="L5" s="20"/>
      <c r="M5" s="18"/>
      <c r="N5" s="18"/>
      <c r="O5" s="18"/>
      <c r="P5" s="18"/>
      <c r="Q5" s="18"/>
      <c r="R5" s="18"/>
    </row>
    <row r="6" spans="2:18" s="1" customFormat="1" x14ac:dyDescent="0.3">
      <c r="B6" s="33">
        <v>3</v>
      </c>
      <c r="C6" s="31" t="s">
        <v>77</v>
      </c>
      <c r="D6" s="27"/>
      <c r="E6" s="9">
        <f t="shared" si="0"/>
        <v>0</v>
      </c>
      <c r="F6" s="16"/>
      <c r="G6" s="18"/>
      <c r="H6" s="18"/>
      <c r="I6" s="18"/>
      <c r="J6" s="18"/>
      <c r="K6" s="18"/>
      <c r="L6" s="20"/>
      <c r="M6" s="18"/>
      <c r="N6" s="18"/>
      <c r="O6" s="18"/>
      <c r="P6" s="18"/>
      <c r="Q6" s="18"/>
      <c r="R6" s="18"/>
    </row>
    <row r="7" spans="2:18" s="1" customFormat="1" x14ac:dyDescent="0.3">
      <c r="B7" s="16"/>
      <c r="C7" s="29" t="s">
        <v>79</v>
      </c>
      <c r="D7" s="34" t="e">
        <f>SUM(D4:D6)</f>
        <v>#REF!</v>
      </c>
      <c r="E7" s="34" t="e">
        <f>SUM(E4:E6)</f>
        <v>#REF!</v>
      </c>
      <c r="F7" s="16"/>
      <c r="G7" s="18"/>
      <c r="H7" s="18"/>
      <c r="I7" s="18"/>
      <c r="J7" s="18"/>
      <c r="K7" s="18"/>
      <c r="L7" s="20"/>
      <c r="M7" s="18"/>
      <c r="N7" s="18"/>
      <c r="O7" s="18"/>
      <c r="P7" s="18"/>
      <c r="Q7" s="18"/>
      <c r="R7" s="18"/>
    </row>
    <row r="8" spans="2:18" s="1" customFormat="1" x14ac:dyDescent="0.3">
      <c r="B8" s="16"/>
      <c r="C8" s="19"/>
      <c r="D8" s="16"/>
      <c r="E8" s="16"/>
      <c r="F8" s="16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18"/>
    </row>
    <row r="9" spans="2:18" s="1" customFormat="1" x14ac:dyDescent="0.3">
      <c r="B9" s="14"/>
      <c r="C9" s="2"/>
      <c r="D9" s="16"/>
      <c r="E9" s="16"/>
      <c r="F9" s="16"/>
      <c r="G9" s="18"/>
      <c r="H9" s="18"/>
      <c r="I9" s="18"/>
      <c r="J9" s="18"/>
      <c r="K9" s="18"/>
      <c r="L9" s="20"/>
      <c r="M9" s="18"/>
      <c r="N9" s="18"/>
      <c r="O9" s="18"/>
      <c r="P9" s="18"/>
      <c r="Q9" s="18"/>
      <c r="R9" s="18"/>
    </row>
    <row r="10" spans="2:18" s="1" customFormat="1" ht="28.8" x14ac:dyDescent="0.3">
      <c r="B10" s="38" t="s">
        <v>97</v>
      </c>
      <c r="C10" s="2"/>
      <c r="D10" s="16"/>
      <c r="E10" s="16"/>
      <c r="F10" s="16"/>
      <c r="G10" s="18"/>
      <c r="H10" s="18"/>
      <c r="I10" s="18"/>
      <c r="J10" s="18"/>
      <c r="K10" s="18"/>
      <c r="L10" s="20"/>
      <c r="M10" s="18"/>
      <c r="N10" s="18"/>
      <c r="O10" s="18"/>
      <c r="P10" s="18"/>
      <c r="Q10" s="18"/>
      <c r="R10" s="18"/>
    </row>
    <row r="11" spans="2:18" s="1" customFormat="1" x14ac:dyDescent="0.3">
      <c r="B11" s="14"/>
      <c r="C11" s="2"/>
      <c r="D11" s="16"/>
      <c r="E11" s="16"/>
      <c r="F11" s="16"/>
      <c r="G11" s="18"/>
      <c r="H11" s="18"/>
      <c r="I11" s="18"/>
      <c r="J11" s="18"/>
      <c r="K11" s="18"/>
      <c r="L11" s="20"/>
      <c r="M11" s="18"/>
      <c r="N11" s="18"/>
      <c r="O11" s="18"/>
      <c r="P11" s="18"/>
      <c r="Q11" s="18"/>
      <c r="R11" s="18"/>
    </row>
    <row r="12" spans="2:18" s="1" customFormat="1" x14ac:dyDescent="0.3">
      <c r="B12" s="37" t="s">
        <v>96</v>
      </c>
      <c r="C12" s="36" t="s">
        <v>88</v>
      </c>
      <c r="D12" s="16"/>
      <c r="E12" s="16"/>
      <c r="F12" s="16"/>
      <c r="G12" s="18"/>
      <c r="H12" s="18"/>
      <c r="I12" s="18"/>
      <c r="J12" s="18"/>
      <c r="K12" s="18"/>
      <c r="L12" s="20"/>
      <c r="M12" s="18"/>
      <c r="N12" s="18"/>
      <c r="O12" s="18"/>
      <c r="P12" s="18"/>
      <c r="Q12" s="18"/>
      <c r="R12" s="18"/>
    </row>
    <row r="13" spans="2:18" x14ac:dyDescent="0.3">
      <c r="B13" s="37" t="s">
        <v>95</v>
      </c>
      <c r="C13" s="36" t="s">
        <v>88</v>
      </c>
    </row>
    <row r="14" spans="2:18" x14ac:dyDescent="0.3">
      <c r="B14" s="37" t="s">
        <v>94</v>
      </c>
      <c r="C14" s="36" t="s">
        <v>88</v>
      </c>
    </row>
    <row r="15" spans="2:18" x14ac:dyDescent="0.3">
      <c r="B15" s="37" t="s">
        <v>93</v>
      </c>
      <c r="C15" s="36" t="s">
        <v>88</v>
      </c>
    </row>
    <row r="16" spans="2:18" x14ac:dyDescent="0.3">
      <c r="B16" s="37" t="s">
        <v>92</v>
      </c>
      <c r="C16" s="36" t="s">
        <v>88</v>
      </c>
    </row>
    <row r="17" spans="2:3" x14ac:dyDescent="0.3">
      <c r="B17" s="37" t="s">
        <v>91</v>
      </c>
      <c r="C17" s="36" t="s">
        <v>88</v>
      </c>
    </row>
    <row r="18" spans="2:3" x14ac:dyDescent="0.3">
      <c r="B18" s="37" t="s">
        <v>90</v>
      </c>
      <c r="C18" s="36" t="s">
        <v>88</v>
      </c>
    </row>
    <row r="19" spans="2:3" x14ac:dyDescent="0.3">
      <c r="B19" s="37" t="s">
        <v>89</v>
      </c>
      <c r="C19" s="36" t="s">
        <v>88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18"/>
  <sheetViews>
    <sheetView zoomScale="190" zoomScaleNormal="190" workbookViewId="0">
      <selection activeCell="C13" sqref="C13"/>
    </sheetView>
  </sheetViews>
  <sheetFormatPr defaultColWidth="8.88671875" defaultRowHeight="14.4" x14ac:dyDescent="0.3"/>
  <cols>
    <col min="1" max="1" width="8.88671875" style="1"/>
    <col min="2" max="2" width="23.33203125" style="1" customWidth="1"/>
    <col min="3" max="3" width="55.109375" style="1" bestFit="1" customWidth="1"/>
    <col min="4" max="4" width="21.33203125" style="1" customWidth="1"/>
    <col min="5" max="16384" width="8.88671875" style="1"/>
  </cols>
  <sheetData>
    <row r="2" spans="2:17" x14ac:dyDescent="0.3">
      <c r="B2" s="41" t="s">
        <v>84</v>
      </c>
      <c r="C2" s="41"/>
      <c r="D2" s="41"/>
    </row>
    <row r="3" spans="2:17" ht="55.5" customHeight="1" x14ac:dyDescent="0.3">
      <c r="B3" s="32" t="s">
        <v>65</v>
      </c>
      <c r="C3" s="32" t="s">
        <v>66</v>
      </c>
      <c r="D3" s="32" t="s">
        <v>67</v>
      </c>
      <c r="E3" s="16"/>
      <c r="F3" s="18"/>
      <c r="G3" s="18"/>
      <c r="H3" s="18"/>
      <c r="I3" s="18"/>
      <c r="J3" s="18"/>
      <c r="K3" s="20"/>
      <c r="L3" s="18"/>
      <c r="M3" s="18"/>
      <c r="N3" s="18"/>
      <c r="O3" s="18"/>
      <c r="P3" s="18"/>
      <c r="Q3" s="18"/>
    </row>
    <row r="4" spans="2:17" x14ac:dyDescent="0.3">
      <c r="B4" s="33">
        <v>1</v>
      </c>
      <c r="C4" s="31" t="s">
        <v>85</v>
      </c>
      <c r="D4" s="27"/>
      <c r="E4" s="16"/>
      <c r="F4" s="18"/>
      <c r="G4" s="18"/>
      <c r="H4" s="18"/>
      <c r="I4" s="18"/>
      <c r="J4" s="18"/>
      <c r="K4" s="20"/>
      <c r="L4" s="18"/>
      <c r="M4" s="18"/>
      <c r="N4" s="18"/>
      <c r="O4" s="18"/>
      <c r="P4" s="18"/>
      <c r="Q4" s="18"/>
    </row>
    <row r="5" spans="2:17" x14ac:dyDescent="0.3">
      <c r="B5" s="33">
        <v>2</v>
      </c>
      <c r="C5" s="35" t="s">
        <v>86</v>
      </c>
      <c r="D5" s="27"/>
      <c r="E5" s="16"/>
      <c r="F5" s="18"/>
      <c r="G5" s="18"/>
      <c r="H5" s="18"/>
      <c r="I5" s="18"/>
      <c r="J5" s="18"/>
      <c r="K5" s="20"/>
      <c r="L5" s="18"/>
      <c r="M5" s="18"/>
      <c r="N5" s="18"/>
      <c r="O5" s="18"/>
      <c r="P5" s="18"/>
      <c r="Q5" s="18"/>
    </row>
    <row r="6" spans="2:17" x14ac:dyDescent="0.3">
      <c r="B6" s="33">
        <v>3</v>
      </c>
      <c r="C6" s="35" t="s">
        <v>87</v>
      </c>
      <c r="D6" s="27"/>
      <c r="E6" s="16"/>
      <c r="F6" s="18"/>
      <c r="G6" s="18"/>
      <c r="H6" s="18"/>
      <c r="I6" s="18"/>
      <c r="J6" s="18"/>
      <c r="K6" s="20"/>
      <c r="L6" s="18"/>
      <c r="M6" s="18"/>
      <c r="N6" s="18"/>
      <c r="O6" s="18"/>
      <c r="P6" s="18"/>
      <c r="Q6" s="18"/>
    </row>
    <row r="7" spans="2:17" x14ac:dyDescent="0.3">
      <c r="B7" s="16"/>
      <c r="C7" s="19"/>
      <c r="D7" s="16"/>
      <c r="E7" s="16"/>
      <c r="F7" s="18"/>
      <c r="G7" s="18"/>
      <c r="H7" s="18"/>
      <c r="I7" s="18"/>
      <c r="J7" s="18"/>
      <c r="K7" s="20"/>
      <c r="L7" s="18"/>
      <c r="M7" s="18"/>
      <c r="N7" s="18"/>
      <c r="O7" s="18"/>
      <c r="P7" s="18"/>
      <c r="Q7" s="18"/>
    </row>
    <row r="8" spans="2:17" x14ac:dyDescent="0.3">
      <c r="B8" s="16"/>
      <c r="C8" s="19"/>
      <c r="D8" s="16"/>
      <c r="E8" s="16"/>
      <c r="F8" s="18"/>
      <c r="G8" s="18"/>
      <c r="H8" s="18"/>
      <c r="I8" s="18"/>
      <c r="J8" s="18"/>
      <c r="K8" s="20"/>
      <c r="L8" s="18"/>
      <c r="M8" s="18"/>
      <c r="N8" s="18"/>
      <c r="O8" s="18"/>
      <c r="P8" s="18"/>
      <c r="Q8" s="18"/>
    </row>
    <row r="9" spans="2:17" x14ac:dyDescent="0.3">
      <c r="B9" s="38" t="s">
        <v>97</v>
      </c>
      <c r="C9" s="2"/>
      <c r="D9" s="16"/>
      <c r="E9" s="16"/>
      <c r="F9" s="18"/>
      <c r="G9" s="18"/>
      <c r="H9" s="18"/>
      <c r="I9" s="18"/>
      <c r="J9" s="18"/>
      <c r="K9" s="20"/>
      <c r="L9" s="18"/>
      <c r="M9" s="18"/>
      <c r="N9" s="18"/>
      <c r="O9" s="18"/>
      <c r="P9" s="18"/>
      <c r="Q9" s="18"/>
    </row>
    <row r="10" spans="2:17" x14ac:dyDescent="0.3">
      <c r="B10" s="14"/>
      <c r="C10" s="2"/>
      <c r="D10" s="16"/>
      <c r="E10" s="16"/>
      <c r="F10" s="18"/>
      <c r="G10" s="18"/>
      <c r="H10" s="18"/>
      <c r="I10" s="18"/>
      <c r="J10" s="18"/>
      <c r="K10" s="20"/>
      <c r="L10" s="18"/>
      <c r="M10" s="18"/>
      <c r="N10" s="18"/>
      <c r="O10" s="18"/>
      <c r="P10" s="18"/>
      <c r="Q10" s="18"/>
    </row>
    <row r="11" spans="2:17" x14ac:dyDescent="0.3">
      <c r="B11" s="37" t="s">
        <v>96</v>
      </c>
      <c r="C11" s="36" t="s">
        <v>88</v>
      </c>
      <c r="D11" s="16"/>
      <c r="E11" s="16"/>
      <c r="F11" s="18"/>
      <c r="G11" s="18"/>
      <c r="H11" s="18"/>
      <c r="I11" s="18"/>
      <c r="J11" s="18"/>
      <c r="K11" s="20"/>
      <c r="L11" s="18"/>
      <c r="M11" s="18"/>
      <c r="N11" s="18"/>
      <c r="O11" s="18"/>
      <c r="P11" s="18"/>
      <c r="Q11" s="18"/>
    </row>
    <row r="12" spans="2:17" x14ac:dyDescent="0.3">
      <c r="B12" s="37" t="s">
        <v>95</v>
      </c>
      <c r="C12" s="36" t="s">
        <v>88</v>
      </c>
    </row>
    <row r="13" spans="2:17" x14ac:dyDescent="0.3">
      <c r="B13" s="37" t="s">
        <v>94</v>
      </c>
      <c r="C13" s="36" t="s">
        <v>88</v>
      </c>
    </row>
    <row r="14" spans="2:17" x14ac:dyDescent="0.3">
      <c r="B14" s="37" t="s">
        <v>93</v>
      </c>
      <c r="C14" s="36" t="s">
        <v>88</v>
      </c>
    </row>
    <row r="15" spans="2:17" x14ac:dyDescent="0.3">
      <c r="B15" s="37" t="s">
        <v>92</v>
      </c>
      <c r="C15" s="36" t="s">
        <v>88</v>
      </c>
    </row>
    <row r="16" spans="2:17" x14ac:dyDescent="0.3">
      <c r="B16" s="37" t="s">
        <v>91</v>
      </c>
      <c r="C16" s="36" t="s">
        <v>88</v>
      </c>
    </row>
    <row r="17" spans="2:3" x14ac:dyDescent="0.3">
      <c r="B17" s="37" t="s">
        <v>90</v>
      </c>
      <c r="C17" s="36" t="s">
        <v>88</v>
      </c>
    </row>
    <row r="18" spans="2:3" x14ac:dyDescent="0.3">
      <c r="B18" s="37" t="s">
        <v>89</v>
      </c>
      <c r="C18" s="36" t="s">
        <v>88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2020-04-27T12:55:05Z</dcterms:modified>
</cp:coreProperties>
</file>